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295" yWindow="2295" windowWidth="21600" windowHeight="11385"/>
  </bookViews>
  <sheets>
    <sheet name="Formularz ofertow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F83" i="1"/>
  <c r="F82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50" i="1"/>
  <c r="K50" i="1"/>
  <c r="I50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<sst xmlns="http://schemas.openxmlformats.org/spreadsheetml/2006/main" count="227" uniqueCount="146">
  <si>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</si>
  <si>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</si>
  <si>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</si>
  <si>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</si>
  <si>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</si>
  <si>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</si>
  <si>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Żołędowo</t>
  </si>
  <si>
    <t xml:space="preserve">86-031 Osielsko; Parkowa ;4a                   </t>
  </si>
  <si>
    <t>Odpowiadając na ogłoszenie o przetargu nieograniczonym na „Wykonywanie usług z zakresu gospodarki leśnej na terenie Nadleśnictwa Żołędowo w roku 2024''  składamy niniejszym ofertę na pakiet 02 tego zamówienia:</t>
  </si>
  <si>
    <t>Pozostałe cięcia rębne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</si>
  <si>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</si>
  <si>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</si>
  <si>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</si>
  <si>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</si>
  <si>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</si>
  <si>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</si>
  <si>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</si>
  <si>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</si>
  <si>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</si>
  <si>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</si>
  <si>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</si>
  <si>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</si>
  <si>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</si>
  <si>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</si>
  <si>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</si>
  <si>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</si>
  <si>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</si>
  <si>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</si>
  <si>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</si>
  <si>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ROZDR-PP</t>
  </si>
  <si>
    <t>Rozdrabnianie pozostałości drzewnych na całej powierzchni bez mieszania z glebą</t>
  </si>
  <si>
    <t>HA</t>
  </si>
  <si>
    <t xml:space="preserve"> 74</t>
  </si>
  <si>
    <t>WYK-P5GCP</t>
  </si>
  <si>
    <t>Wyorywanie bruzd pługiem leśnym z pogłębiaczem na pow. do 0,5 ha (np. gniazda)</t>
  </si>
  <si>
    <t>KMTR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</si>
  <si>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</si>
  <si>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</si>
  <si>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</si>
  <si>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</si>
  <si>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</si>
  <si>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</si>
  <si>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</si>
  <si>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</si>
  <si>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</si>
  <si>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</si>
  <si>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</si>
  <si>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</si>
  <si>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</si>
  <si>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</si>
  <si>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</si>
  <si>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</si>
  <si>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</si>
  <si>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</si>
  <si>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</si>
  <si>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</si>
  <si>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</si>
  <si>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</si>
  <si>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</si>
  <si>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</si>
  <si>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</si>
  <si>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</si>
  <si>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</si>
  <si>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</si>
  <si>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</si>
  <si>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</si>
  <si>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</si>
  <si>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</si>
  <si>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</si>
  <si>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</si>
  <si>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</si>
  <si>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</si>
  <si>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</si>
  <si>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</si>
  <si>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144</t>
  </si>
  <si>
    <t>SZUK-OWA2</t>
  </si>
  <si>
    <t>Próbne poszukiwania owadów w ściole metodą dwóch drzew próbnych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</si>
  <si>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</si>
  <si>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</si>
  <si>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</si>
  <si>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</si>
  <si>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</si>
  <si>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</si>
  <si>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</si>
  <si>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</si>
  <si>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</si>
  <si>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</si>
  <si>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</si>
  <si>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</si>
  <si>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</si>
  <si>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</si>
  <si>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M3P</t>
  </si>
  <si>
    <t>157</t>
  </si>
  <si>
    <t>PORZ-STOS</t>
  </si>
  <si>
    <t>Wynoszenie i układanie pozostałości w stosy niewymiarowe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</si>
  <si>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</si>
  <si>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</si>
  <si>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</si>
  <si>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</si>
  <si>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</si>
  <si>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</si>
  <si>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168</t>
  </si>
  <si>
    <t>US PDRZ U</t>
  </si>
  <si>
    <t>Usuwanie na uprawach drzewek porażonych</t>
  </si>
  <si>
    <t>264</t>
  </si>
  <si>
    <t>ŻEL-1</t>
  </si>
  <si>
    <t>Żelowanie 1-latek</t>
  </si>
  <si>
    <t>265</t>
  </si>
  <si>
    <t>ŻEL-2</t>
  </si>
  <si>
    <t>Żelowanie 2-latek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</si>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</sst>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 applyProtection="1">
      <alignment horizontal="right" vertical="center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2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 applyProtection="1">
      <alignment horizontal="left"/>
      <protection locked="0"/>
    </xf>
    <xf numFmtId="49" fontId="2" fillId="2" borderId="0" xfId="0" applyNumberFormat="1" applyFont="1" applyFill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" fontId="8" fillId="2" borderId="5" xfId="0" applyNumberFormat="1" applyFont="1" applyFill="1" applyBorder="1" applyAlignment="1">
      <alignment horizontal="right" vertical="center"/>
    </xf>
    <xf numFmtId="49" fontId="8" fillId="2" borderId="6" xfId="0" applyNumberFormat="1" applyFont="1" applyFill="1" applyBorder="1" applyAlignment="1">
      <alignment horizontal="right" vertical="center"/>
    </xf>
    <xf numFmtId="49" fontId="8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4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2"/>
  <sheetViews>
    <sheetView tabSelected="1" workbookViewId="0">
      <selection activeCell="F4" sqref="F4"/>
    </sheetView>
  </sheetViews>
  <sheetFormatPr defaultRowHeight="15" x14ac:dyDescent="0.25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4" t="s">
        <v>0</v>
      </c>
      <c r="J2" s="34"/>
      <c r="K2" s="34"/>
      <c r="L2" s="34"/>
      <c r="M2" s="34"/>
      <c r="N2" s="34"/>
      <c r="O2" s="34"/>
    </row>
    <row r="3" spans="2:15" s="1" customFormat="1" ht="28.7" customHeight="1" x14ac:dyDescent="0.2">
      <c r="B3" s="38"/>
      <c r="C3" s="38"/>
      <c r="D3" s="38"/>
      <c r="E3" s="38"/>
    </row>
    <row r="4" spans="2:15" s="1" customFormat="1" ht="2.65" customHeight="1" x14ac:dyDescent="0.2">
      <c r="B4" s="35"/>
      <c r="C4" s="35"/>
      <c r="D4" s="35"/>
    </row>
    <row r="5" spans="2:15" s="1" customFormat="1" ht="28.7" customHeight="1" x14ac:dyDescent="0.2">
      <c r="B5" s="38"/>
      <c r="C5" s="38"/>
      <c r="D5" s="38"/>
      <c r="E5" s="38"/>
    </row>
    <row r="6" spans="2:15" s="1" customFormat="1" ht="2.65" customHeight="1" x14ac:dyDescent="0.2">
      <c r="B6" s="35"/>
      <c r="C6" s="35"/>
      <c r="D6" s="35"/>
    </row>
    <row r="7" spans="2:15" s="1" customFormat="1" ht="28.7" customHeight="1" x14ac:dyDescent="0.2">
      <c r="B7" s="38"/>
      <c r="C7" s="38"/>
      <c r="D7" s="38"/>
      <c r="E7" s="38"/>
    </row>
    <row r="8" spans="2:15" s="1" customFormat="1" ht="5.25" customHeight="1" x14ac:dyDescent="0.2">
      <c r="B8" s="35"/>
      <c r="C8" s="35"/>
      <c r="D8" s="35"/>
    </row>
    <row r="9" spans="2:15" s="1" customFormat="1" ht="4.3499999999999996" customHeight="1" x14ac:dyDescent="0.2"/>
    <row r="10" spans="2:15" s="1" customFormat="1" ht="6.95" customHeight="1" x14ac:dyDescent="0.2">
      <c r="B10" s="36" t="s">
        <v>1</v>
      </c>
      <c r="C10" s="36"/>
      <c r="D10" s="36"/>
    </row>
    <row r="11" spans="2:15" s="1" customFormat="1" ht="12.2" customHeight="1" x14ac:dyDescent="0.2">
      <c r="B11" s="36"/>
      <c r="C11" s="36"/>
      <c r="D11" s="36"/>
      <c r="G11" s="37" t="s">
        <v>2</v>
      </c>
      <c r="H11" s="37"/>
      <c r="I11" s="37"/>
      <c r="J11" s="37"/>
      <c r="K11" s="37"/>
      <c r="L11" s="37"/>
      <c r="M11" s="37"/>
      <c r="N11" s="37"/>
    </row>
    <row r="12" spans="2:15" s="1" customFormat="1" ht="7.9" customHeight="1" x14ac:dyDescent="0.2">
      <c r="G12" s="37"/>
      <c r="H12" s="37"/>
      <c r="I12" s="37"/>
      <c r="J12" s="37"/>
      <c r="K12" s="37"/>
      <c r="L12" s="37"/>
      <c r="M12" s="37"/>
      <c r="N12" s="37"/>
    </row>
    <row r="13" spans="2:15" s="1" customFormat="1" ht="20.25" customHeight="1" x14ac:dyDescent="0.2"/>
    <row r="14" spans="2:15" s="1" customFormat="1" ht="24" customHeight="1" x14ac:dyDescent="0.2">
      <c r="E14" s="31" t="s">
        <v>3</v>
      </c>
      <c r="F14" s="31"/>
      <c r="G14" s="31"/>
    </row>
    <row r="15" spans="2:15" s="1" customFormat="1" ht="43.15" customHeight="1" x14ac:dyDescent="0.2"/>
    <row r="16" spans="2:15" s="1" customFormat="1" ht="20.85" customHeight="1" x14ac:dyDescent="0.2">
      <c r="B16" s="29" t="s">
        <v>4</v>
      </c>
      <c r="C16" s="29"/>
      <c r="D16" s="29"/>
      <c r="E16" s="29"/>
      <c r="F16" s="29"/>
      <c r="G16" s="29"/>
      <c r="H16" s="29"/>
      <c r="I16" s="29"/>
    </row>
    <row r="17" spans="2:13" s="1" customFormat="1" ht="2.65" customHeight="1" x14ac:dyDescent="0.2"/>
    <row r="18" spans="2:13" s="1" customFormat="1" ht="20.85" customHeight="1" x14ac:dyDescent="0.2">
      <c r="B18" s="29" t="s">
        <v>5</v>
      </c>
      <c r="C18" s="29"/>
      <c r="D18" s="29"/>
      <c r="E18" s="29"/>
      <c r="F18" s="29"/>
      <c r="G18" s="29"/>
      <c r="H18" s="29"/>
      <c r="I18" s="29"/>
    </row>
    <row r="19" spans="2:13" s="1" customFormat="1" ht="2.65" customHeight="1" x14ac:dyDescent="0.2"/>
    <row r="20" spans="2:13" s="1" customFormat="1" ht="20.85" customHeight="1" x14ac:dyDescent="0.2">
      <c r="B20" s="29" t="s">
        <v>6</v>
      </c>
      <c r="C20" s="29"/>
      <c r="D20" s="29"/>
      <c r="E20" s="29"/>
      <c r="F20" s="29"/>
      <c r="G20" s="29"/>
      <c r="H20" s="29"/>
      <c r="I20" s="29"/>
    </row>
    <row r="21" spans="2:13" s="1" customFormat="1" ht="2.65" customHeight="1" x14ac:dyDescent="0.2"/>
    <row r="22" spans="2:13" s="1" customFormat="1" ht="20.85" customHeight="1" x14ac:dyDescent="0.2">
      <c r="B22" s="29" t="s">
        <v>7</v>
      </c>
      <c r="C22" s="29"/>
      <c r="D22" s="29"/>
      <c r="E22" s="29"/>
      <c r="F22" s="29"/>
      <c r="G22" s="29"/>
      <c r="H22" s="29"/>
      <c r="I22" s="29"/>
    </row>
    <row r="23" spans="2:13" s="1" customFormat="1" ht="34.700000000000003" customHeight="1" x14ac:dyDescent="0.2"/>
    <row r="24" spans="2:13" s="1" customFormat="1" ht="50.1" customHeight="1" x14ac:dyDescent="0.2">
      <c r="B24" s="32" t="s">
        <v>8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2:13" s="1" customFormat="1" ht="2.65" customHeight="1" x14ac:dyDescent="0.2"/>
    <row r="26" spans="2:13" s="1" customFormat="1" ht="50.1" customHeight="1" x14ac:dyDescent="0.2">
      <c r="B26" s="33" t="str">
        <f xml:space="preserve"> "1.  Za wykonanie przedmiotu zamówienia w tym Pakiecie oferujemy następujące wynagrodzenie brutto: " &amp; TEXT(F83,"#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9" t="s">
        <v>9</v>
      </c>
      <c r="C29" s="29"/>
      <c r="D29" s="29"/>
      <c r="E29" s="29"/>
      <c r="F29" s="29"/>
      <c r="G29" s="29"/>
      <c r="H29" s="29"/>
      <c r="I29" s="29"/>
      <c r="J29" s="29"/>
      <c r="K29" s="29"/>
    </row>
    <row r="30" spans="2:13" s="1" customFormat="1" ht="5.25" customHeight="1" x14ac:dyDescent="0.2"/>
    <row r="31" spans="2:13" s="1" customFormat="1" ht="45.4" customHeight="1" x14ac:dyDescent="0.2">
      <c r="B31" s="2" t="s">
        <v>10</v>
      </c>
      <c r="C31" s="3" t="s">
        <v>11</v>
      </c>
      <c r="D31" s="4" t="s">
        <v>12</v>
      </c>
      <c r="E31" s="4" t="s">
        <v>13</v>
      </c>
      <c r="F31" s="4" t="s">
        <v>14</v>
      </c>
      <c r="G31" s="4" t="s">
        <v>15</v>
      </c>
      <c r="H31" s="4" t="s">
        <v>16</v>
      </c>
      <c r="I31" s="3" t="s">
        <v>17</v>
      </c>
      <c r="J31" s="4" t="s">
        <v>18</v>
      </c>
      <c r="K31" s="4" t="s">
        <v>19</v>
      </c>
      <c r="L31" s="30" t="s">
        <v>20</v>
      </c>
      <c r="M31" s="30"/>
    </row>
    <row r="32" spans="2:13" s="1" customFormat="1" ht="19.7" customHeight="1" x14ac:dyDescent="0.2">
      <c r="B32" s="5">
        <v>1</v>
      </c>
      <c r="C32" s="6" t="s">
        <v>21</v>
      </c>
      <c r="D32" s="6" t="s">
        <v>22</v>
      </c>
      <c r="E32" s="7" t="s">
        <v>23</v>
      </c>
      <c r="F32" s="6" t="s">
        <v>24</v>
      </c>
      <c r="G32" s="8">
        <v>2841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9">
        <f>ROUND(I32+ K32,2)</f>
        <v>0</v>
      </c>
      <c r="M32" s="20"/>
    </row>
    <row r="33" spans="2:13" s="1" customFormat="1" ht="3.2" customHeight="1" x14ac:dyDescent="0.2"/>
    <row r="34" spans="2:13" s="1" customFormat="1" ht="18.2" customHeight="1" x14ac:dyDescent="0.2">
      <c r="B34" s="29" t="s">
        <v>25</v>
      </c>
      <c r="C34" s="29"/>
      <c r="D34" s="29"/>
      <c r="E34" s="29"/>
      <c r="F34" s="29"/>
      <c r="G34" s="29"/>
      <c r="H34" s="29"/>
      <c r="I34" s="29"/>
      <c r="J34" s="29"/>
      <c r="K34" s="29"/>
    </row>
    <row r="35" spans="2:13" s="1" customFormat="1" ht="5.25" customHeight="1" x14ac:dyDescent="0.2"/>
    <row r="36" spans="2:13" s="1" customFormat="1" ht="45.4" customHeight="1" x14ac:dyDescent="0.2">
      <c r="B36" s="2" t="s">
        <v>10</v>
      </c>
      <c r="C36" s="3" t="s">
        <v>11</v>
      </c>
      <c r="D36" s="4" t="s">
        <v>12</v>
      </c>
      <c r="E36" s="4" t="s">
        <v>13</v>
      </c>
      <c r="F36" s="4" t="s">
        <v>14</v>
      </c>
      <c r="G36" s="4" t="s">
        <v>15</v>
      </c>
      <c r="H36" s="4" t="s">
        <v>16</v>
      </c>
      <c r="I36" s="3" t="s">
        <v>17</v>
      </c>
      <c r="J36" s="4" t="s">
        <v>18</v>
      </c>
      <c r="K36" s="4" t="s">
        <v>19</v>
      </c>
      <c r="L36" s="30" t="s">
        <v>20</v>
      </c>
      <c r="M36" s="30"/>
    </row>
    <row r="37" spans="2:13" s="1" customFormat="1" ht="19.7" customHeight="1" x14ac:dyDescent="0.2">
      <c r="B37" s="5">
        <v>2</v>
      </c>
      <c r="C37" s="6" t="s">
        <v>21</v>
      </c>
      <c r="D37" s="6" t="s">
        <v>22</v>
      </c>
      <c r="E37" s="7" t="s">
        <v>23</v>
      </c>
      <c r="F37" s="6" t="s">
        <v>24</v>
      </c>
      <c r="G37" s="8">
        <v>1158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19">
        <f>ROUND(I37+ K37,2)</f>
        <v>0</v>
      </c>
      <c r="M37" s="20"/>
    </row>
    <row r="38" spans="2:13" s="1" customFormat="1" ht="3.2" customHeight="1" x14ac:dyDescent="0.2"/>
    <row r="39" spans="2:13" s="1" customFormat="1" ht="18.2" customHeight="1" x14ac:dyDescent="0.2">
      <c r="B39" s="29" t="s">
        <v>26</v>
      </c>
      <c r="C39" s="29"/>
      <c r="D39" s="29"/>
      <c r="E39" s="29"/>
      <c r="F39" s="29"/>
      <c r="G39" s="29"/>
      <c r="H39" s="29"/>
      <c r="I39" s="29"/>
      <c r="J39" s="29"/>
      <c r="K39" s="29"/>
    </row>
    <row r="40" spans="2:13" s="1" customFormat="1" ht="5.25" customHeight="1" x14ac:dyDescent="0.2"/>
    <row r="41" spans="2:13" s="1" customFormat="1" ht="45.4" customHeight="1" x14ac:dyDescent="0.2">
      <c r="B41" s="2" t="s">
        <v>10</v>
      </c>
      <c r="C41" s="3" t="s">
        <v>11</v>
      </c>
      <c r="D41" s="4" t="s">
        <v>12</v>
      </c>
      <c r="E41" s="4" t="s">
        <v>13</v>
      </c>
      <c r="F41" s="4" t="s">
        <v>14</v>
      </c>
      <c r="G41" s="4" t="s">
        <v>15</v>
      </c>
      <c r="H41" s="4" t="s">
        <v>16</v>
      </c>
      <c r="I41" s="3" t="s">
        <v>17</v>
      </c>
      <c r="J41" s="4" t="s">
        <v>18</v>
      </c>
      <c r="K41" s="4" t="s">
        <v>19</v>
      </c>
      <c r="L41" s="30" t="s">
        <v>20</v>
      </c>
      <c r="M41" s="30"/>
    </row>
    <row r="42" spans="2:13" s="1" customFormat="1" ht="19.7" customHeight="1" x14ac:dyDescent="0.2">
      <c r="B42" s="5">
        <v>3</v>
      </c>
      <c r="C42" s="6" t="s">
        <v>21</v>
      </c>
      <c r="D42" s="6" t="s">
        <v>22</v>
      </c>
      <c r="E42" s="7" t="s">
        <v>23</v>
      </c>
      <c r="F42" s="6" t="s">
        <v>24</v>
      </c>
      <c r="G42" s="8">
        <v>338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19">
        <f>ROUND(I42+ K42,2)</f>
        <v>0</v>
      </c>
      <c r="M42" s="20"/>
    </row>
    <row r="43" spans="2:13" s="1" customFormat="1" ht="3.2" customHeight="1" x14ac:dyDescent="0.2"/>
    <row r="44" spans="2:13" s="1" customFormat="1" ht="18.2" customHeight="1" x14ac:dyDescent="0.2">
      <c r="B44" s="29" t="s">
        <v>27</v>
      </c>
      <c r="C44" s="29"/>
      <c r="D44" s="29"/>
      <c r="E44" s="29"/>
      <c r="F44" s="29"/>
      <c r="G44" s="29"/>
      <c r="H44" s="29"/>
      <c r="I44" s="29"/>
      <c r="J44" s="29"/>
      <c r="K44" s="29"/>
    </row>
    <row r="45" spans="2:13" s="1" customFormat="1" ht="5.25" customHeight="1" x14ac:dyDescent="0.2"/>
    <row r="46" spans="2:13" s="1" customFormat="1" ht="45.4" customHeight="1" x14ac:dyDescent="0.2">
      <c r="B46" s="2" t="s">
        <v>10</v>
      </c>
      <c r="C46" s="3" t="s">
        <v>11</v>
      </c>
      <c r="D46" s="4" t="s">
        <v>12</v>
      </c>
      <c r="E46" s="4" t="s">
        <v>13</v>
      </c>
      <c r="F46" s="4" t="s">
        <v>14</v>
      </c>
      <c r="G46" s="4" t="s">
        <v>15</v>
      </c>
      <c r="H46" s="4" t="s">
        <v>16</v>
      </c>
      <c r="I46" s="3" t="s">
        <v>17</v>
      </c>
      <c r="J46" s="4" t="s">
        <v>18</v>
      </c>
      <c r="K46" s="4" t="s">
        <v>19</v>
      </c>
      <c r="L46" s="30" t="s">
        <v>20</v>
      </c>
      <c r="M46" s="30"/>
    </row>
    <row r="47" spans="2:13" s="1" customFormat="1" ht="19.7" customHeight="1" x14ac:dyDescent="0.2">
      <c r="B47" s="5">
        <v>4</v>
      </c>
      <c r="C47" s="6" t="s">
        <v>21</v>
      </c>
      <c r="D47" s="6" t="s">
        <v>22</v>
      </c>
      <c r="E47" s="7" t="s">
        <v>23</v>
      </c>
      <c r="F47" s="6" t="s">
        <v>24</v>
      </c>
      <c r="G47" s="8">
        <v>710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19">
        <f>ROUND(I47+ K47,2)</f>
        <v>0</v>
      </c>
      <c r="M47" s="20"/>
    </row>
    <row r="48" spans="2:13" s="1" customFormat="1" ht="9" customHeight="1" x14ac:dyDescent="0.2"/>
    <row r="49" spans="2:13" s="1" customFormat="1" ht="45.4" customHeight="1" x14ac:dyDescent="0.2">
      <c r="B49" s="2" t="s">
        <v>10</v>
      </c>
      <c r="C49" s="3" t="s">
        <v>11</v>
      </c>
      <c r="D49" s="4" t="s">
        <v>12</v>
      </c>
      <c r="E49" s="4" t="s">
        <v>13</v>
      </c>
      <c r="F49" s="4" t="s">
        <v>14</v>
      </c>
      <c r="G49" s="4" t="s">
        <v>15</v>
      </c>
      <c r="H49" s="4" t="s">
        <v>16</v>
      </c>
      <c r="I49" s="3" t="s">
        <v>17</v>
      </c>
      <c r="J49" s="4" t="s">
        <v>18</v>
      </c>
      <c r="K49" s="4" t="s">
        <v>19</v>
      </c>
      <c r="L49" s="30" t="s">
        <v>20</v>
      </c>
      <c r="M49" s="30"/>
    </row>
    <row r="50" spans="2:13" s="1" customFormat="1" ht="28.7" customHeight="1" x14ac:dyDescent="0.2">
      <c r="B50" s="5">
        <v>5</v>
      </c>
      <c r="C50" s="6" t="s">
        <v>28</v>
      </c>
      <c r="D50" s="6" t="s">
        <v>29</v>
      </c>
      <c r="E50" s="7" t="s">
        <v>30</v>
      </c>
      <c r="F50" s="6" t="s">
        <v>31</v>
      </c>
      <c r="G50" s="8">
        <v>9.41</v>
      </c>
      <c r="H50" s="10">
        <v>0</v>
      </c>
      <c r="I50" s="9">
        <f t="shared" ref="I50:I80" si="0">ROUND(G50* H50,2)</f>
        <v>0</v>
      </c>
      <c r="J50" s="5">
        <v>8</v>
      </c>
      <c r="K50" s="9">
        <f t="shared" ref="K50:K80" si="1">ROUND(I50* J50/100,2)</f>
        <v>0</v>
      </c>
      <c r="L50" s="19">
        <f t="shared" ref="L50:L80" si="2">ROUND(I50+ K50,2)</f>
        <v>0</v>
      </c>
      <c r="M50" s="20"/>
    </row>
    <row r="51" spans="2:13" s="1" customFormat="1" ht="28.7" customHeight="1" x14ac:dyDescent="0.2">
      <c r="B51" s="5">
        <v>6</v>
      </c>
      <c r="C51" s="6" t="s">
        <v>32</v>
      </c>
      <c r="D51" s="6" t="s">
        <v>33</v>
      </c>
      <c r="E51" s="7" t="s">
        <v>34</v>
      </c>
      <c r="F51" s="6" t="s">
        <v>35</v>
      </c>
      <c r="G51" s="8">
        <v>41.77</v>
      </c>
      <c r="H51" s="10">
        <v>0</v>
      </c>
      <c r="I51" s="9">
        <f t="shared" si="0"/>
        <v>0</v>
      </c>
      <c r="J51" s="5">
        <v>8</v>
      </c>
      <c r="K51" s="9">
        <f t="shared" si="1"/>
        <v>0</v>
      </c>
      <c r="L51" s="19">
        <f t="shared" si="2"/>
        <v>0</v>
      </c>
      <c r="M51" s="20"/>
    </row>
    <row r="52" spans="2:13" s="1" customFormat="1" ht="19.7" customHeight="1" x14ac:dyDescent="0.2">
      <c r="B52" s="5">
        <v>7</v>
      </c>
      <c r="C52" s="6" t="s">
        <v>36</v>
      </c>
      <c r="D52" s="6" t="s">
        <v>37</v>
      </c>
      <c r="E52" s="7" t="s">
        <v>38</v>
      </c>
      <c r="F52" s="6" t="s">
        <v>39</v>
      </c>
      <c r="G52" s="8">
        <v>26.78</v>
      </c>
      <c r="H52" s="10">
        <v>0</v>
      </c>
      <c r="I52" s="9">
        <f t="shared" si="0"/>
        <v>0</v>
      </c>
      <c r="J52" s="5">
        <v>8</v>
      </c>
      <c r="K52" s="9">
        <f t="shared" si="1"/>
        <v>0</v>
      </c>
      <c r="L52" s="19">
        <f t="shared" si="2"/>
        <v>0</v>
      </c>
      <c r="M52" s="20"/>
    </row>
    <row r="53" spans="2:13" s="1" customFormat="1" ht="19.7" customHeight="1" x14ac:dyDescent="0.2">
      <c r="B53" s="5">
        <v>8</v>
      </c>
      <c r="C53" s="6" t="s">
        <v>40</v>
      </c>
      <c r="D53" s="6" t="s">
        <v>41</v>
      </c>
      <c r="E53" s="7" t="s">
        <v>42</v>
      </c>
      <c r="F53" s="6" t="s">
        <v>39</v>
      </c>
      <c r="G53" s="8">
        <v>48.73</v>
      </c>
      <c r="H53" s="10">
        <v>0</v>
      </c>
      <c r="I53" s="9">
        <f t="shared" si="0"/>
        <v>0</v>
      </c>
      <c r="J53" s="5">
        <v>8</v>
      </c>
      <c r="K53" s="9">
        <f t="shared" si="1"/>
        <v>0</v>
      </c>
      <c r="L53" s="19">
        <f t="shared" si="2"/>
        <v>0</v>
      </c>
      <c r="M53" s="20"/>
    </row>
    <row r="54" spans="2:13" s="1" customFormat="1" ht="28.7" customHeight="1" x14ac:dyDescent="0.2">
      <c r="B54" s="5">
        <v>9</v>
      </c>
      <c r="C54" s="6" t="s">
        <v>43</v>
      </c>
      <c r="D54" s="6" t="s">
        <v>44</v>
      </c>
      <c r="E54" s="7" t="s">
        <v>45</v>
      </c>
      <c r="F54" s="6" t="s">
        <v>39</v>
      </c>
      <c r="G54" s="8">
        <v>6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19">
        <f t="shared" si="2"/>
        <v>0</v>
      </c>
      <c r="M54" s="20"/>
    </row>
    <row r="55" spans="2:13" s="1" customFormat="1" ht="19.7" customHeight="1" x14ac:dyDescent="0.2">
      <c r="B55" s="5">
        <v>10</v>
      </c>
      <c r="C55" s="6" t="s">
        <v>46</v>
      </c>
      <c r="D55" s="6" t="s">
        <v>47</v>
      </c>
      <c r="E55" s="7" t="s">
        <v>48</v>
      </c>
      <c r="F55" s="6" t="s">
        <v>39</v>
      </c>
      <c r="G55" s="8">
        <v>17.350000000000001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19">
        <f t="shared" si="2"/>
        <v>0</v>
      </c>
      <c r="M55" s="20"/>
    </row>
    <row r="56" spans="2:13" s="1" customFormat="1" ht="19.7" customHeight="1" x14ac:dyDescent="0.2">
      <c r="B56" s="5">
        <v>11</v>
      </c>
      <c r="C56" s="6" t="s">
        <v>49</v>
      </c>
      <c r="D56" s="6" t="s">
        <v>50</v>
      </c>
      <c r="E56" s="7" t="s">
        <v>51</v>
      </c>
      <c r="F56" s="6" t="s">
        <v>39</v>
      </c>
      <c r="G56" s="8">
        <v>99.11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19">
        <f t="shared" si="2"/>
        <v>0</v>
      </c>
      <c r="M56" s="20"/>
    </row>
    <row r="57" spans="2:13" s="1" customFormat="1" ht="28.7" customHeight="1" x14ac:dyDescent="0.2">
      <c r="B57" s="5">
        <v>12</v>
      </c>
      <c r="C57" s="6" t="s">
        <v>52</v>
      </c>
      <c r="D57" s="6" t="s">
        <v>53</v>
      </c>
      <c r="E57" s="7" t="s">
        <v>54</v>
      </c>
      <c r="F57" s="6" t="s">
        <v>31</v>
      </c>
      <c r="G57" s="8">
        <v>17.850000000000001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9">
        <f t="shared" si="2"/>
        <v>0</v>
      </c>
      <c r="M57" s="20"/>
    </row>
    <row r="58" spans="2:13" s="1" customFormat="1" ht="28.7" customHeight="1" x14ac:dyDescent="0.2">
      <c r="B58" s="5">
        <v>13</v>
      </c>
      <c r="C58" s="6" t="s">
        <v>55</v>
      </c>
      <c r="D58" s="6" t="s">
        <v>56</v>
      </c>
      <c r="E58" s="7" t="s">
        <v>57</v>
      </c>
      <c r="F58" s="6" t="s">
        <v>31</v>
      </c>
      <c r="G58" s="8">
        <v>9.85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9">
        <f t="shared" si="2"/>
        <v>0</v>
      </c>
      <c r="M58" s="20"/>
    </row>
    <row r="59" spans="2:13" s="1" customFormat="1" ht="28.7" customHeight="1" x14ac:dyDescent="0.2">
      <c r="B59" s="5">
        <v>14</v>
      </c>
      <c r="C59" s="6" t="s">
        <v>58</v>
      </c>
      <c r="D59" s="6" t="s">
        <v>59</v>
      </c>
      <c r="E59" s="7" t="s">
        <v>60</v>
      </c>
      <c r="F59" s="6" t="s">
        <v>31</v>
      </c>
      <c r="G59" s="8">
        <v>1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9">
        <f t="shared" si="2"/>
        <v>0</v>
      </c>
      <c r="M59" s="20"/>
    </row>
    <row r="60" spans="2:13" s="1" customFormat="1" ht="19.7" customHeight="1" x14ac:dyDescent="0.2">
      <c r="B60" s="5">
        <v>15</v>
      </c>
      <c r="C60" s="6" t="s">
        <v>61</v>
      </c>
      <c r="D60" s="6" t="s">
        <v>62</v>
      </c>
      <c r="E60" s="7" t="s">
        <v>63</v>
      </c>
      <c r="F60" s="6" t="s">
        <v>31</v>
      </c>
      <c r="G60" s="8">
        <v>9.39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9">
        <f t="shared" si="2"/>
        <v>0</v>
      </c>
      <c r="M60" s="20"/>
    </row>
    <row r="61" spans="2:13" s="1" customFormat="1" ht="19.7" customHeight="1" x14ac:dyDescent="0.2">
      <c r="B61" s="5">
        <v>16</v>
      </c>
      <c r="C61" s="6" t="s">
        <v>64</v>
      </c>
      <c r="D61" s="6" t="s">
        <v>65</v>
      </c>
      <c r="E61" s="7" t="s">
        <v>66</v>
      </c>
      <c r="F61" s="6" t="s">
        <v>31</v>
      </c>
      <c r="G61" s="8">
        <v>9.8800000000000008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9">
        <f t="shared" si="2"/>
        <v>0</v>
      </c>
      <c r="M61" s="20"/>
    </row>
    <row r="62" spans="2:13" s="1" customFormat="1" ht="28.7" customHeight="1" x14ac:dyDescent="0.2">
      <c r="B62" s="5">
        <v>17</v>
      </c>
      <c r="C62" s="6" t="s">
        <v>67</v>
      </c>
      <c r="D62" s="6" t="s">
        <v>68</v>
      </c>
      <c r="E62" s="7" t="s">
        <v>69</v>
      </c>
      <c r="F62" s="6" t="s">
        <v>31</v>
      </c>
      <c r="G62" s="8">
        <v>38.119999999999997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9">
        <f t="shared" si="2"/>
        <v>0</v>
      </c>
      <c r="M62" s="20"/>
    </row>
    <row r="63" spans="2:13" s="1" customFormat="1" ht="19.7" customHeight="1" x14ac:dyDescent="0.2">
      <c r="B63" s="5">
        <v>18</v>
      </c>
      <c r="C63" s="6" t="s">
        <v>70</v>
      </c>
      <c r="D63" s="6" t="s">
        <v>71</v>
      </c>
      <c r="E63" s="7" t="s">
        <v>72</v>
      </c>
      <c r="F63" s="6" t="s">
        <v>73</v>
      </c>
      <c r="G63" s="8">
        <v>20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9">
        <f t="shared" si="2"/>
        <v>0</v>
      </c>
      <c r="M63" s="20"/>
    </row>
    <row r="64" spans="2:13" s="1" customFormat="1" ht="28.7" customHeight="1" x14ac:dyDescent="0.2">
      <c r="B64" s="5">
        <v>19</v>
      </c>
      <c r="C64" s="6" t="s">
        <v>74</v>
      </c>
      <c r="D64" s="6" t="s">
        <v>75</v>
      </c>
      <c r="E64" s="7" t="s">
        <v>76</v>
      </c>
      <c r="F64" s="6" t="s">
        <v>73</v>
      </c>
      <c r="G64" s="8">
        <v>14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9">
        <f t="shared" si="2"/>
        <v>0</v>
      </c>
      <c r="M64" s="20"/>
    </row>
    <row r="65" spans="2:13" s="1" customFormat="1" ht="19.7" customHeight="1" x14ac:dyDescent="0.2">
      <c r="B65" s="5">
        <v>20</v>
      </c>
      <c r="C65" s="6" t="s">
        <v>77</v>
      </c>
      <c r="D65" s="6" t="s">
        <v>78</v>
      </c>
      <c r="E65" s="7" t="s">
        <v>79</v>
      </c>
      <c r="F65" s="6" t="s">
        <v>80</v>
      </c>
      <c r="G65" s="8">
        <v>39.35</v>
      </c>
      <c r="H65" s="10">
        <v>0</v>
      </c>
      <c r="I65" s="9">
        <f t="shared" si="0"/>
        <v>0</v>
      </c>
      <c r="J65" s="5">
        <v>23</v>
      </c>
      <c r="K65" s="9">
        <f t="shared" si="1"/>
        <v>0</v>
      </c>
      <c r="L65" s="19">
        <f t="shared" si="2"/>
        <v>0</v>
      </c>
      <c r="M65" s="20"/>
    </row>
    <row r="66" spans="2:13" s="1" customFormat="1" ht="19.7" customHeight="1" x14ac:dyDescent="0.2">
      <c r="B66" s="5">
        <v>21</v>
      </c>
      <c r="C66" s="6" t="s">
        <v>81</v>
      </c>
      <c r="D66" s="6" t="s">
        <v>82</v>
      </c>
      <c r="E66" s="7" t="s">
        <v>83</v>
      </c>
      <c r="F66" s="6" t="s">
        <v>73</v>
      </c>
      <c r="G66" s="8">
        <v>980</v>
      </c>
      <c r="H66" s="10">
        <v>0</v>
      </c>
      <c r="I66" s="9">
        <f t="shared" si="0"/>
        <v>0</v>
      </c>
      <c r="J66" s="5">
        <v>23</v>
      </c>
      <c r="K66" s="9">
        <f t="shared" si="1"/>
        <v>0</v>
      </c>
      <c r="L66" s="19">
        <f t="shared" si="2"/>
        <v>0</v>
      </c>
      <c r="M66" s="20"/>
    </row>
    <row r="67" spans="2:13" s="1" customFormat="1" ht="19.7" customHeight="1" x14ac:dyDescent="0.2">
      <c r="B67" s="5">
        <v>22</v>
      </c>
      <c r="C67" s="6" t="s">
        <v>84</v>
      </c>
      <c r="D67" s="6" t="s">
        <v>85</v>
      </c>
      <c r="E67" s="7" t="s">
        <v>86</v>
      </c>
      <c r="F67" s="6" t="s">
        <v>87</v>
      </c>
      <c r="G67" s="8">
        <v>20</v>
      </c>
      <c r="H67" s="10">
        <v>0</v>
      </c>
      <c r="I67" s="9">
        <f t="shared" si="0"/>
        <v>0</v>
      </c>
      <c r="J67" s="5">
        <v>23</v>
      </c>
      <c r="K67" s="9">
        <f t="shared" si="1"/>
        <v>0</v>
      </c>
      <c r="L67" s="19">
        <f t="shared" si="2"/>
        <v>0</v>
      </c>
      <c r="M67" s="20"/>
    </row>
    <row r="68" spans="2:13" s="1" customFormat="1" ht="19.7" customHeight="1" x14ac:dyDescent="0.2">
      <c r="B68" s="5">
        <v>23</v>
      </c>
      <c r="C68" s="6" t="s">
        <v>88</v>
      </c>
      <c r="D68" s="6" t="s">
        <v>89</v>
      </c>
      <c r="E68" s="7" t="s">
        <v>90</v>
      </c>
      <c r="F68" s="6" t="s">
        <v>91</v>
      </c>
      <c r="G68" s="8">
        <v>90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9">
        <f t="shared" si="2"/>
        <v>0</v>
      </c>
      <c r="M68" s="20"/>
    </row>
    <row r="69" spans="2:13" s="1" customFormat="1" ht="28.7" customHeight="1" x14ac:dyDescent="0.2">
      <c r="B69" s="5">
        <v>24</v>
      </c>
      <c r="C69" s="6" t="s">
        <v>92</v>
      </c>
      <c r="D69" s="6" t="s">
        <v>93</v>
      </c>
      <c r="E69" s="7" t="s">
        <v>94</v>
      </c>
      <c r="F69" s="6" t="s">
        <v>91</v>
      </c>
      <c r="G69" s="8">
        <v>140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9">
        <f t="shared" si="2"/>
        <v>0</v>
      </c>
      <c r="M69" s="20"/>
    </row>
    <row r="70" spans="2:13" s="1" customFormat="1" ht="28.7" customHeight="1" x14ac:dyDescent="0.2">
      <c r="B70" s="5">
        <v>25</v>
      </c>
      <c r="C70" s="6" t="s">
        <v>95</v>
      </c>
      <c r="D70" s="6" t="s">
        <v>96</v>
      </c>
      <c r="E70" s="7" t="s">
        <v>97</v>
      </c>
      <c r="F70" s="6" t="s">
        <v>73</v>
      </c>
      <c r="G70" s="8">
        <v>10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9">
        <f t="shared" si="2"/>
        <v>0</v>
      </c>
      <c r="M70" s="20"/>
    </row>
    <row r="71" spans="2:13" s="1" customFormat="1" ht="19.7" customHeight="1" x14ac:dyDescent="0.2">
      <c r="B71" s="5">
        <v>26</v>
      </c>
      <c r="C71" s="6" t="s">
        <v>98</v>
      </c>
      <c r="D71" s="6" t="s">
        <v>99</v>
      </c>
      <c r="E71" s="7" t="s">
        <v>100</v>
      </c>
      <c r="F71" s="6" t="s">
        <v>73</v>
      </c>
      <c r="G71" s="8">
        <v>150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19">
        <f t="shared" si="2"/>
        <v>0</v>
      </c>
      <c r="M71" s="20"/>
    </row>
    <row r="72" spans="2:13" s="1" customFormat="1" ht="19.7" customHeight="1" x14ac:dyDescent="0.2">
      <c r="B72" s="5">
        <v>27</v>
      </c>
      <c r="C72" s="6" t="s">
        <v>101</v>
      </c>
      <c r="D72" s="6" t="s">
        <v>102</v>
      </c>
      <c r="E72" s="7" t="s">
        <v>103</v>
      </c>
      <c r="F72" s="6" t="s">
        <v>31</v>
      </c>
      <c r="G72" s="8">
        <v>2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19">
        <f t="shared" si="2"/>
        <v>0</v>
      </c>
      <c r="M72" s="20"/>
    </row>
    <row r="73" spans="2:13" s="1" customFormat="1" ht="19.7" customHeight="1" x14ac:dyDescent="0.2">
      <c r="B73" s="5">
        <v>28</v>
      </c>
      <c r="C73" s="6" t="s">
        <v>104</v>
      </c>
      <c r="D73" s="6" t="s">
        <v>105</v>
      </c>
      <c r="E73" s="7" t="s">
        <v>106</v>
      </c>
      <c r="F73" s="6" t="s">
        <v>39</v>
      </c>
      <c r="G73" s="8">
        <v>26.78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19">
        <f t="shared" si="2"/>
        <v>0</v>
      </c>
      <c r="M73" s="20"/>
    </row>
    <row r="74" spans="2:13" s="1" customFormat="1" ht="19.7" customHeight="1" x14ac:dyDescent="0.2">
      <c r="B74" s="5">
        <v>29</v>
      </c>
      <c r="C74" s="6" t="s">
        <v>107</v>
      </c>
      <c r="D74" s="6" t="s">
        <v>108</v>
      </c>
      <c r="E74" s="7" t="s">
        <v>109</v>
      </c>
      <c r="F74" s="6" t="s">
        <v>39</v>
      </c>
      <c r="G74" s="8">
        <v>48.93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19">
        <f t="shared" si="2"/>
        <v>0</v>
      </c>
      <c r="M74" s="20"/>
    </row>
    <row r="75" spans="2:13" s="1" customFormat="1" ht="19.7" customHeight="1" x14ac:dyDescent="0.2">
      <c r="B75" s="5">
        <v>30</v>
      </c>
      <c r="C75" s="6" t="s">
        <v>110</v>
      </c>
      <c r="D75" s="6" t="s">
        <v>111</v>
      </c>
      <c r="E75" s="7" t="s">
        <v>112</v>
      </c>
      <c r="F75" s="6" t="s">
        <v>87</v>
      </c>
      <c r="G75" s="8">
        <v>174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19">
        <f t="shared" si="2"/>
        <v>0</v>
      </c>
      <c r="M75" s="20"/>
    </row>
    <row r="76" spans="2:13" s="1" customFormat="1" ht="19.7" customHeight="1" x14ac:dyDescent="0.2">
      <c r="B76" s="5">
        <v>31</v>
      </c>
      <c r="C76" s="6" t="s">
        <v>113</v>
      </c>
      <c r="D76" s="6" t="s">
        <v>114</v>
      </c>
      <c r="E76" s="7" t="s">
        <v>115</v>
      </c>
      <c r="F76" s="6" t="s">
        <v>87</v>
      </c>
      <c r="G76" s="8">
        <v>50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19">
        <f t="shared" si="2"/>
        <v>0</v>
      </c>
      <c r="M76" s="20"/>
    </row>
    <row r="77" spans="2:13" s="1" customFormat="1" ht="19.7" customHeight="1" x14ac:dyDescent="0.2">
      <c r="B77" s="5">
        <v>32</v>
      </c>
      <c r="C77" s="6" t="s">
        <v>116</v>
      </c>
      <c r="D77" s="6" t="s">
        <v>117</v>
      </c>
      <c r="E77" s="7" t="s">
        <v>118</v>
      </c>
      <c r="F77" s="6" t="s">
        <v>87</v>
      </c>
      <c r="G77" s="8">
        <v>5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19">
        <f t="shared" si="2"/>
        <v>0</v>
      </c>
      <c r="M77" s="20"/>
    </row>
    <row r="78" spans="2:13" s="1" customFormat="1" ht="19.7" customHeight="1" x14ac:dyDescent="0.2">
      <c r="B78" s="5">
        <v>33</v>
      </c>
      <c r="C78" s="6" t="s">
        <v>119</v>
      </c>
      <c r="D78" s="6" t="s">
        <v>120</v>
      </c>
      <c r="E78" s="7" t="s">
        <v>121</v>
      </c>
      <c r="F78" s="6" t="s">
        <v>87</v>
      </c>
      <c r="G78" s="8">
        <v>60</v>
      </c>
      <c r="H78" s="10">
        <v>0</v>
      </c>
      <c r="I78" s="9">
        <f t="shared" si="0"/>
        <v>0</v>
      </c>
      <c r="J78" s="5">
        <v>23</v>
      </c>
      <c r="K78" s="9">
        <f t="shared" si="1"/>
        <v>0</v>
      </c>
      <c r="L78" s="19">
        <f t="shared" si="2"/>
        <v>0</v>
      </c>
      <c r="M78" s="20"/>
    </row>
    <row r="79" spans="2:13" s="1" customFormat="1" ht="19.7" customHeight="1" x14ac:dyDescent="0.2">
      <c r="B79" s="5">
        <v>34</v>
      </c>
      <c r="C79" s="6" t="s">
        <v>122</v>
      </c>
      <c r="D79" s="6" t="s">
        <v>123</v>
      </c>
      <c r="E79" s="7" t="s">
        <v>124</v>
      </c>
      <c r="F79" s="6" t="s">
        <v>87</v>
      </c>
      <c r="G79" s="8">
        <v>72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19">
        <f t="shared" si="2"/>
        <v>0</v>
      </c>
      <c r="M79" s="20"/>
    </row>
    <row r="80" spans="2:13" s="1" customFormat="1" ht="19.7" customHeight="1" x14ac:dyDescent="0.2">
      <c r="B80" s="5">
        <v>35</v>
      </c>
      <c r="C80" s="6" t="s">
        <v>125</v>
      </c>
      <c r="D80" s="6" t="s">
        <v>126</v>
      </c>
      <c r="E80" s="7" t="s">
        <v>124</v>
      </c>
      <c r="F80" s="6" t="s">
        <v>87</v>
      </c>
      <c r="G80" s="8">
        <v>20</v>
      </c>
      <c r="H80" s="10">
        <v>0</v>
      </c>
      <c r="I80" s="9">
        <f t="shared" si="0"/>
        <v>0</v>
      </c>
      <c r="J80" s="5">
        <v>23</v>
      </c>
      <c r="K80" s="9">
        <f t="shared" si="1"/>
        <v>0</v>
      </c>
      <c r="L80" s="19">
        <f t="shared" si="2"/>
        <v>0</v>
      </c>
      <c r="M80" s="20"/>
    </row>
    <row r="81" spans="2:14" s="1" customFormat="1" ht="55.9" customHeight="1" x14ac:dyDescent="0.2"/>
    <row r="82" spans="2:14" s="1" customFormat="1" ht="21.4" customHeight="1" x14ac:dyDescent="0.2">
      <c r="B82" s="21" t="s">
        <v>127</v>
      </c>
      <c r="C82" s="21"/>
      <c r="D82" s="21"/>
      <c r="E82" s="21"/>
      <c r="F82" s="22">
        <f>ROUND(I32+I37+I42+I47+I50+I51+I52+I53+I54+I55+I56+I57+I58+I59+I60+I61+I62+I63+I64+I65+I66+I67+I68+I69+I70+I71+I72+I73+I74+I75+I76+I77+I78+I79+I80,2)</f>
        <v>0</v>
      </c>
      <c r="G82" s="23"/>
      <c r="H82" s="23"/>
      <c r="I82" s="23"/>
      <c r="J82" s="23"/>
      <c r="K82" s="23"/>
      <c r="L82" s="23"/>
      <c r="M82" s="24"/>
    </row>
    <row r="83" spans="2:14" s="1" customFormat="1" ht="21.4" customHeight="1" x14ac:dyDescent="0.2">
      <c r="B83" s="21" t="s">
        <v>128</v>
      </c>
      <c r="C83" s="21"/>
      <c r="D83" s="21"/>
      <c r="E83" s="21"/>
      <c r="F83" s="25">
        <f>ROUND(L32+L37+L42+L47+L50+L51+L52+L53+L54+L55+L56+L57+L58+L59+L60+L61+L62+L63+L64+L65+L66+L67+L68+L69+L70+L71+L72+L73+L74+L75+L76+L77+L78+L79+L80,2)</f>
        <v>0</v>
      </c>
      <c r="G83" s="26"/>
      <c r="H83" s="26"/>
      <c r="I83" s="26"/>
      <c r="J83" s="26"/>
      <c r="K83" s="26"/>
      <c r="L83" s="26"/>
      <c r="M83" s="27"/>
    </row>
    <row r="84" spans="2:14" s="1" customFormat="1" ht="11.1" customHeight="1" x14ac:dyDescent="0.2"/>
    <row r="85" spans="2:14" s="1" customFormat="1" ht="80.099999999999994" customHeight="1" x14ac:dyDescent="0.2">
      <c r="B85" s="13" t="s">
        <v>129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2:14" s="1" customFormat="1" ht="2.65" customHeight="1" x14ac:dyDescent="0.2"/>
    <row r="87" spans="2:14" s="1" customFormat="1" ht="110.1" customHeight="1" x14ac:dyDescent="0.2">
      <c r="B87" s="13" t="s">
        <v>130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2:14" s="1" customFormat="1" ht="5.25" customHeight="1" x14ac:dyDescent="0.2"/>
    <row r="89" spans="2:14" s="1" customFormat="1" ht="110.1" customHeight="1" x14ac:dyDescent="0.2">
      <c r="B89" s="14" t="s">
        <v>131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2:14" s="1" customFormat="1" ht="5.25" customHeight="1" x14ac:dyDescent="0.2"/>
    <row r="91" spans="2:14" s="1" customFormat="1" ht="37.9" customHeight="1" x14ac:dyDescent="0.2">
      <c r="B91" s="17" t="s">
        <v>132</v>
      </c>
      <c r="C91" s="17"/>
      <c r="D91" s="17"/>
      <c r="E91" s="17"/>
      <c r="F91" s="28" t="s">
        <v>133</v>
      </c>
      <c r="G91" s="28"/>
      <c r="H91" s="28"/>
      <c r="I91" s="28"/>
      <c r="J91" s="28"/>
      <c r="K91" s="28"/>
      <c r="L91" s="28"/>
    </row>
    <row r="92" spans="2:14" s="1" customFormat="1" ht="28.7" customHeight="1" x14ac:dyDescent="0.2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</row>
    <row r="93" spans="2:14" s="1" customFormat="1" ht="28.7" customHeight="1" x14ac:dyDescent="0.2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</row>
    <row r="94" spans="2:14" s="1" customFormat="1" ht="28.7" customHeight="1" x14ac:dyDescent="0.2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spans="2:14" s="1" customFormat="1" ht="28.7" customHeight="1" x14ac:dyDescent="0.2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pans="2:14" s="1" customFormat="1" ht="2.65" customHeight="1" x14ac:dyDescent="0.2"/>
    <row r="97" spans="2:14" s="1" customFormat="1" ht="203.1" customHeight="1" x14ac:dyDescent="0.2">
      <c r="B97" s="13" t="s">
        <v>134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2:14" s="1" customFormat="1" ht="2.65" customHeight="1" x14ac:dyDescent="0.2"/>
    <row r="99" spans="2:14" s="1" customFormat="1" ht="36.950000000000003" customHeight="1" x14ac:dyDescent="0.2">
      <c r="B99" s="16" t="s">
        <v>135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2:14" s="1" customFormat="1" ht="2.65" customHeight="1" x14ac:dyDescent="0.2"/>
    <row r="101" spans="2:14" s="1" customFormat="1" ht="37.9" customHeight="1" x14ac:dyDescent="0.2">
      <c r="B101" s="17" t="s">
        <v>136</v>
      </c>
      <c r="C101" s="17"/>
      <c r="D101" s="17"/>
      <c r="E101" s="17"/>
      <c r="F101" s="18" t="s">
        <v>137</v>
      </c>
      <c r="G101" s="18"/>
      <c r="H101" s="18"/>
      <c r="I101" s="18"/>
      <c r="J101" s="18"/>
      <c r="K101" s="18"/>
      <c r="L101" s="18"/>
    </row>
    <row r="102" spans="2:14" s="1" customFormat="1" ht="28.7" customHeight="1" x14ac:dyDescent="0.2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</row>
    <row r="103" spans="2:14" s="1" customFormat="1" ht="28.7" customHeight="1" x14ac:dyDescent="0.2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2:14" s="1" customFormat="1" ht="28.7" customHeight="1" x14ac:dyDescent="0.2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2:14" s="1" customFormat="1" ht="28.7" customHeight="1" x14ac:dyDescent="0.2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2:14" s="1" customFormat="1" ht="2.65" customHeight="1" x14ac:dyDescent="0.2"/>
    <row r="107" spans="2:14" s="1" customFormat="1" ht="159.94999999999999" customHeight="1" x14ac:dyDescent="0.2">
      <c r="B107" s="13" t="s">
        <v>138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2:14" s="1" customFormat="1" ht="2.65" customHeight="1" x14ac:dyDescent="0.2"/>
    <row r="109" spans="2:14" s="1" customFormat="1" ht="54.95" customHeight="1" x14ac:dyDescent="0.2">
      <c r="B109" s="13" t="s">
        <v>139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2:14" s="1" customFormat="1" ht="2.65" customHeight="1" x14ac:dyDescent="0.2"/>
    <row r="111" spans="2:14" s="1" customFormat="1" ht="60" customHeight="1" x14ac:dyDescent="0.2">
      <c r="B111" s="14" t="s">
        <v>140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2:14" s="1" customFormat="1" ht="2.65" customHeight="1" x14ac:dyDescent="0.2"/>
    <row r="113" spans="2:14" s="1" customFormat="1" ht="48" customHeight="1" x14ac:dyDescent="0.2">
      <c r="B113" s="14" t="s">
        <v>141</v>
      </c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2:14" s="1" customFormat="1" ht="2.65" customHeight="1" x14ac:dyDescent="0.2"/>
    <row r="115" spans="2:14" s="1" customFormat="1" ht="125.1" customHeight="1" x14ac:dyDescent="0.2">
      <c r="B115" s="13" t="s">
        <v>142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  <row r="116" spans="2:14" s="1" customFormat="1" ht="2.65" customHeight="1" x14ac:dyDescent="0.2"/>
    <row r="117" spans="2:14" s="1" customFormat="1" ht="84.95" customHeight="1" x14ac:dyDescent="0.2">
      <c r="B117" s="13" t="s">
        <v>143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spans="2:14" s="1" customFormat="1" ht="86.85" customHeight="1" x14ac:dyDescent="0.2"/>
    <row r="119" spans="2:14" s="1" customFormat="1" ht="17.649999999999999" customHeight="1" x14ac:dyDescent="0.2">
      <c r="I119" s="11" t="s">
        <v>144</v>
      </c>
      <c r="J119" s="11"/>
    </row>
    <row r="120" spans="2:14" s="1" customFormat="1" ht="145.15" customHeight="1" x14ac:dyDescent="0.2"/>
    <row r="121" spans="2:14" s="1" customFormat="1" ht="81.599999999999994" customHeight="1" x14ac:dyDescent="0.2">
      <c r="B121" s="12" t="s">
        <v>145</v>
      </c>
      <c r="C121" s="12"/>
      <c r="D121" s="12"/>
      <c r="E121" s="12"/>
      <c r="F121" s="12"/>
      <c r="G121" s="12"/>
      <c r="H121" s="12"/>
      <c r="I121" s="12"/>
      <c r="J121" s="12"/>
    </row>
    <row r="122" spans="2:14" s="1" customFormat="1" ht="28.7" customHeight="1" x14ac:dyDescent="0.2"/>
  </sheetData>
  <mergeCells count="97">
    <mergeCell ref="I2:O2"/>
    <mergeCell ref="B4:D4"/>
    <mergeCell ref="B6:D6"/>
    <mergeCell ref="B8:D8"/>
    <mergeCell ref="B10:D11"/>
    <mergeCell ref="G11:N12"/>
    <mergeCell ref="B3:E3"/>
    <mergeCell ref="B5:E5"/>
    <mergeCell ref="B7:E7"/>
    <mergeCell ref="L36:M36"/>
    <mergeCell ref="E14:G14"/>
    <mergeCell ref="B24:L24"/>
    <mergeCell ref="B26:L26"/>
    <mergeCell ref="B29:K29"/>
    <mergeCell ref="L31:M31"/>
    <mergeCell ref="L32:M32"/>
    <mergeCell ref="B34:K34"/>
    <mergeCell ref="B16:I16"/>
    <mergeCell ref="B18:I18"/>
    <mergeCell ref="B20:I20"/>
    <mergeCell ref="B22:I22"/>
    <mergeCell ref="L53:M53"/>
    <mergeCell ref="L37:M37"/>
    <mergeCell ref="B39:K39"/>
    <mergeCell ref="L41:M41"/>
    <mergeCell ref="L42:M42"/>
    <mergeCell ref="B44:K44"/>
    <mergeCell ref="L46:M46"/>
    <mergeCell ref="L47:M47"/>
    <mergeCell ref="L49:M49"/>
    <mergeCell ref="L50:M50"/>
    <mergeCell ref="L51:M51"/>
    <mergeCell ref="L52:M52"/>
    <mergeCell ref="L65:M65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77:M77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B92:E92"/>
    <mergeCell ref="F92:L92"/>
    <mergeCell ref="L78:M78"/>
    <mergeCell ref="L79:M79"/>
    <mergeCell ref="L80:M80"/>
    <mergeCell ref="B82:E82"/>
    <mergeCell ref="F82:M82"/>
    <mergeCell ref="B83:E83"/>
    <mergeCell ref="F83:M83"/>
    <mergeCell ref="B85:N85"/>
    <mergeCell ref="B87:N87"/>
    <mergeCell ref="B89:N89"/>
    <mergeCell ref="B91:E91"/>
    <mergeCell ref="F91:L91"/>
    <mergeCell ref="B93:E93"/>
    <mergeCell ref="F93:L93"/>
    <mergeCell ref="B94:E94"/>
    <mergeCell ref="F94:L94"/>
    <mergeCell ref="B95:E95"/>
    <mergeCell ref="F95:L95"/>
    <mergeCell ref="B97:N97"/>
    <mergeCell ref="B99:N99"/>
    <mergeCell ref="B101:E101"/>
    <mergeCell ref="F101:L101"/>
    <mergeCell ref="B102:E102"/>
    <mergeCell ref="F102:L102"/>
    <mergeCell ref="B103:E103"/>
    <mergeCell ref="F103:L103"/>
    <mergeCell ref="B104:E104"/>
    <mergeCell ref="F104:L104"/>
    <mergeCell ref="B105:E105"/>
    <mergeCell ref="F105:L105"/>
    <mergeCell ref="I119:J119"/>
    <mergeCell ref="B121:J121"/>
    <mergeCell ref="B107:N107"/>
    <mergeCell ref="B109:N109"/>
    <mergeCell ref="B111:N111"/>
    <mergeCell ref="B113:N113"/>
    <mergeCell ref="B115:N115"/>
    <mergeCell ref="B117:N117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2023-10-27T10:20:50Z</dcterms:modified>
</cp:coreProperties>
</file>